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'2023'!$A$1:$F$137</definedName>
  </definedNames>
  <calcPr calcId="144525"/>
</workbook>
</file>

<file path=xl/calcChain.xml><?xml version="1.0" encoding="utf-8"?>
<calcChain xmlns="http://schemas.openxmlformats.org/spreadsheetml/2006/main">
  <c r="F36" i="4" l="1"/>
  <c r="F32" i="4" s="1"/>
  <c r="F16" i="4" s="1"/>
  <c r="F22" i="4"/>
  <c r="F61" i="4"/>
  <c r="F69" i="4"/>
  <c r="F70" i="4"/>
  <c r="F62" i="4"/>
  <c r="F124" i="4" l="1"/>
  <c r="F100" i="4"/>
  <c r="F21" i="4" l="1"/>
  <c r="F30" i="4" l="1"/>
  <c r="F29" i="4" s="1"/>
  <c r="F118" i="4"/>
  <c r="F117" i="4"/>
  <c r="F92" i="4"/>
  <c r="F95" i="4"/>
  <c r="F93" i="4"/>
  <c r="F19" i="4"/>
  <c r="F59" i="4" l="1"/>
  <c r="F41" i="4"/>
  <c r="F34" i="4"/>
  <c r="F84" i="4" l="1"/>
  <c r="F99" i="4" l="1"/>
  <c r="F46" i="4" l="1"/>
  <c r="F111" i="4" l="1"/>
  <c r="F105" i="4"/>
  <c r="F120" i="4" l="1"/>
  <c r="F81" i="4" l="1"/>
  <c r="F64" i="4"/>
  <c r="F60" i="4"/>
  <c r="F72" i="4"/>
  <c r="F88" i="4" l="1"/>
  <c r="F75" i="4" l="1"/>
  <c r="F77" i="4"/>
  <c r="F74" i="4" l="1"/>
  <c r="F54" i="4"/>
  <c r="F18" i="4"/>
  <c r="F68" i="4" l="1"/>
  <c r="F57" i="4" s="1"/>
  <c r="F58" i="4" l="1"/>
  <c r="F33" i="4"/>
  <c r="F83" i="4" l="1"/>
  <c r="F42" i="4" l="1"/>
  <c r="F40" i="4"/>
  <c r="F113" i="4" l="1"/>
  <c r="F97" i="4" l="1"/>
  <c r="F116" i="4" l="1"/>
  <c r="F28" i="4" l="1"/>
  <c r="F133" i="4" l="1"/>
  <c r="F135" i="4" l="1"/>
  <c r="F123" i="4" l="1"/>
  <c r="F122" i="4" s="1"/>
  <c r="F127" i="4" l="1"/>
  <c r="F125" i="4"/>
  <c r="F66" i="4"/>
  <c r="F56" i="4" s="1"/>
  <c r="F119" i="4" l="1"/>
  <c r="F115" i="4" s="1"/>
  <c r="F131" i="4" l="1"/>
  <c r="F109" i="4"/>
  <c r="F108" i="4" s="1"/>
  <c r="F107" i="4" s="1"/>
  <c r="F103" i="4"/>
  <c r="F102" i="4" s="1"/>
  <c r="F91" i="4"/>
  <c r="F87" i="4" s="1"/>
  <c r="F79" i="4" s="1"/>
  <c r="F80" i="4"/>
  <c r="F53" i="4"/>
  <c r="F51" i="4"/>
  <c r="F50" i="4" s="1"/>
  <c r="F45" i="4"/>
  <c r="F38" i="4"/>
  <c r="F26" i="4"/>
  <c r="F25" i="4" s="1"/>
  <c r="F17" i="4"/>
  <c r="F20" i="4" l="1"/>
  <c r="F130" i="4"/>
  <c r="F129" i="4" s="1"/>
  <c r="F101" i="4"/>
  <c r="F44" i="4"/>
  <c r="F49" i="4" l="1"/>
  <c r="F137" i="4" s="1"/>
</calcChain>
</file>

<file path=xl/sharedStrings.xml><?xml version="1.0" encoding="utf-8"?>
<sst xmlns="http://schemas.openxmlformats.org/spreadsheetml/2006/main" count="206" uniqueCount="156">
  <si>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</si>
  <si>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</si>
  <si>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</si>
  <si>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</si>
  <si>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</si>
  <si>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</si>
  <si>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</si>
  <si>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</si>
  <si>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</si>
  <si>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</si>
  <si>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</si>
  <si>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</si>
  <si>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</si>
  <si>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</si>
  <si>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</si>
  <si>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</si>
  <si>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</si>
  <si>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</si>
  <si>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</si>
  <si>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</si>
  <si>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</si>
  <si>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</si>
  <si>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</si>
  <si>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</si>
  <si>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</si>
  <si>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</si>
  <si>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</si>
  <si>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</si>
  <si>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</si>
  <si>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</si>
  <si>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</si>
  <si>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</si>
  <si>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</si>
  <si>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</si>
  <si>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</si>
  <si>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</si>
  <si>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</si>
  <si>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</si>
  <si>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</si>
  <si>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</si>
  <si>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</si>
  <si>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</si>
  <si>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</si>
  <si>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</si>
  <si>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</si>
  <si>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</si>
  <si>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</si>
  <si>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</si>
  <si>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</si>
  <si>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</si>
  <si>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</si>
  <si>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</si>
  <si>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</si>
  <si>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</si>
  <si>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</si>
  <si>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</si>
  <si>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</si>
  <si>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</si>
  <si>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</si>
  <si>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</si>
  <si>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</si>
  <si>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</si>
  <si>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</si>
  <si>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</si>
  <si>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</si>
  <si>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</si>
  <si>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</si>
  <si>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</si>
  <si>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</si>
  <si>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</si>
  <si>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</si>
  <si>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</si>
  <si>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</si>
  <si>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</si>
  <si>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</si>
  <si>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</si>
  <si>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</si>
  <si>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</si>
  <si>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</si>
  <si>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</si>
  <si>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</si>
  <si>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</si>
  <si>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</si>
  <si>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</si>
  <si>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</si>
  <si>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</si>
  <si>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</si>
  <si>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</si>
  <si>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</si>
  <si>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</si>
  <si>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</si>
  <si>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</si>
  <si>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</si>
  <si>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</si>
  <si>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</si>
  <si>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</si>
  <si>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</si>
  <si>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</si>
  <si>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</si>
  <si>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</si>
  <si>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</si>
  <si>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</si>
  <si>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</si>
  <si>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</si>
  <si>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</si>
  <si>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</si>
  <si>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</si>
  <si>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</si>
  <si>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</si>
  <si>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</si>
  <si>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</si>
  <si>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</si>
  <si>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</si>
  <si>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</si>
  <si>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</si>
  <si>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</si>
  <si>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</si>
  <si>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</si>
  <si>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</si>
  <si>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</si>
  <si>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</si>
  <si>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</si>
  <si>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</si>
  <si>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</si>
  <si>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</si>
  <si>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</si>
  <si>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</si>
  <si>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</si>
  <si>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</si>
  <si>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</si>
  <si>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</si>
  <si>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</si>
  <si>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</si>
  <si>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</si>
  <si>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</si>
  <si>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</si>
  <si>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</si>
  <si>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</si>
  <si>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</si>
  <si>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</si>
  <si>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</si>
  <si>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</si>
  <si>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</si>
  <si>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</si>
  <si>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</si>
  <si>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</si>
  <si>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</si>
  <si>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</si>
  <si>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</si>
  <si>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</si>
  <si>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</si>
  <si>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</si>
  <si>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</si>
  <si>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 xml:space="preserve">Приложение № </t>
  </si>
  <si>
    <t xml:space="preserve">от  "    "  2023 № </t>
  </si>
  <si>
    <t>Осуществление мероприятий по борьбе с борщевиком Сосновского (местный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</si>
</sst>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view="pageBreakPreview" zoomScale="130" zoomScaleNormal="100" zoomScaleSheetLayoutView="130" workbookViewId="0">
      <selection activeCell="C95" sqref="C95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0"/>
      <c r="D1" s="50"/>
      <c r="E1" s="50"/>
      <c r="F1" s="50"/>
    </row>
    <row r="2" spans="1:7" ht="15" x14ac:dyDescent="0.25">
      <c r="A2" s="26"/>
      <c r="B2" s="26"/>
      <c r="C2" s="53"/>
      <c r="D2" s="60" t="s">
        <v>153</v>
      </c>
      <c r="E2" s="61"/>
      <c r="F2" s="61"/>
    </row>
    <row r="3" spans="1:7" ht="15" x14ac:dyDescent="0.25">
      <c r="A3" s="26"/>
      <c r="B3" s="26"/>
      <c r="C3" s="53"/>
      <c r="D3" s="60" t="s">
        <v>129</v>
      </c>
      <c r="E3" s="61"/>
      <c r="F3" s="61"/>
    </row>
    <row r="4" spans="1:7" ht="15" x14ac:dyDescent="0.25">
      <c r="A4" s="26"/>
      <c r="B4" s="26"/>
      <c r="C4" s="53"/>
      <c r="D4" s="60" t="s">
        <v>96</v>
      </c>
      <c r="E4" s="61"/>
      <c r="F4" s="61"/>
    </row>
    <row r="5" spans="1:7" ht="15" x14ac:dyDescent="0.25">
      <c r="A5" s="26"/>
      <c r="B5" s="26"/>
      <c r="C5" s="53"/>
      <c r="D5" s="60" t="s">
        <v>154</v>
      </c>
      <c r="E5" s="61"/>
      <c r="F5" s="61"/>
    </row>
    <row r="6" spans="1:7" x14ac:dyDescent="0.2">
      <c r="A6" s="26"/>
      <c r="B6" s="26"/>
      <c r="C6" s="53"/>
      <c r="D6" s="53"/>
      <c r="E6" s="53"/>
      <c r="F6" s="53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8170708</v>
      </c>
      <c r="G16" s="30"/>
    </row>
    <row r="17" spans="1:8" ht="38.25" x14ac:dyDescent="0.2">
      <c r="A17" s="22" t="s">
        <v>2</v>
      </c>
      <c r="B17" s="22"/>
      <c r="C17" s="23" t="s">
        <v>28</v>
      </c>
      <c r="D17" s="23"/>
      <c r="E17" s="22"/>
      <c r="F17" s="42">
        <f>F18</f>
        <v>1028067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1028067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</f>
        <v>1028067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5389711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5389711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</f>
        <v>5389711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27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14542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14542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v>14542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1688388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93672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v>28800</v>
      </c>
      <c r="G35" s="31"/>
      <c r="H35" s="31"/>
    </row>
    <row r="36" spans="1:8" ht="51" x14ac:dyDescent="0.2">
      <c r="A36" s="54" t="s">
        <v>148</v>
      </c>
      <c r="B36" s="55"/>
      <c r="C36" s="56"/>
      <c r="D36" s="57" t="s">
        <v>63</v>
      </c>
      <c r="E36" s="58"/>
      <c r="F36" s="44">
        <f>F37</f>
        <v>88680</v>
      </c>
      <c r="G36" s="31"/>
      <c r="H36" s="31"/>
    </row>
    <row r="37" spans="1:8" x14ac:dyDescent="0.2">
      <c r="A37" s="59" t="s">
        <v>62</v>
      </c>
      <c r="B37" s="55"/>
      <c r="C37" s="56"/>
      <c r="D37" s="57"/>
      <c r="E37" s="58">
        <v>500</v>
      </c>
      <c r="F37" s="44">
        <v>88680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753128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</f>
        <v>753128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646000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v>646000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F47+F48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v>284310</v>
      </c>
      <c r="G47" s="30"/>
    </row>
    <row r="48" spans="1:8" ht="25.5" customHeight="1" x14ac:dyDescent="0.2">
      <c r="A48" s="4" t="s">
        <v>58</v>
      </c>
      <c r="B48" s="22"/>
      <c r="C48" s="23"/>
      <c r="D48" s="2"/>
      <c r="E48" s="5">
        <v>200</v>
      </c>
      <c r="F48" s="44">
        <v>9632</v>
      </c>
      <c r="G48" s="30"/>
    </row>
    <row r="49" spans="1:8" ht="25.5" x14ac:dyDescent="0.2">
      <c r="A49" s="20" t="s">
        <v>9</v>
      </c>
      <c r="B49" s="20"/>
      <c r="C49" s="21" t="s">
        <v>35</v>
      </c>
      <c r="D49" s="21"/>
      <c r="E49" s="20"/>
      <c r="F49" s="48">
        <f>F50+F53</f>
        <v>88000</v>
      </c>
      <c r="G49" s="30"/>
    </row>
    <row r="50" spans="1:8" x14ac:dyDescent="0.2">
      <c r="A50" s="22" t="s">
        <v>10</v>
      </c>
      <c r="B50" s="22"/>
      <c r="C50" s="23" t="s">
        <v>36</v>
      </c>
      <c r="D50" s="23"/>
      <c r="E50" s="22"/>
      <c r="F50" s="47">
        <f>F51</f>
        <v>65000</v>
      </c>
      <c r="G50" s="30"/>
    </row>
    <row r="51" spans="1:8" ht="27" customHeight="1" x14ac:dyDescent="0.2">
      <c r="A51" s="1" t="s">
        <v>71</v>
      </c>
      <c r="B51" s="22"/>
      <c r="C51" s="23"/>
      <c r="D51" s="14" t="s">
        <v>72</v>
      </c>
      <c r="E51" s="2"/>
      <c r="F51" s="42">
        <f>F52</f>
        <v>65000</v>
      </c>
      <c r="G51" s="30"/>
    </row>
    <row r="52" spans="1:8" ht="25.5" x14ac:dyDescent="0.2">
      <c r="A52" s="4" t="s">
        <v>58</v>
      </c>
      <c r="B52" s="22"/>
      <c r="C52" s="23"/>
      <c r="D52" s="2"/>
      <c r="E52" s="5">
        <v>200</v>
      </c>
      <c r="F52" s="41">
        <v>65000</v>
      </c>
      <c r="G52" s="30"/>
    </row>
    <row r="53" spans="1:8" ht="25.5" x14ac:dyDescent="0.2">
      <c r="A53" s="22" t="s">
        <v>11</v>
      </c>
      <c r="B53" s="22"/>
      <c r="C53" s="25" t="s">
        <v>37</v>
      </c>
      <c r="D53" s="25"/>
      <c r="E53" s="22"/>
      <c r="F53" s="42">
        <f>F54</f>
        <v>23000</v>
      </c>
      <c r="G53" s="30"/>
    </row>
    <row r="54" spans="1:8" ht="25.5" x14ac:dyDescent="0.2">
      <c r="A54" s="1" t="s">
        <v>73</v>
      </c>
      <c r="B54" s="22"/>
      <c r="C54" s="25"/>
      <c r="D54" s="14" t="s">
        <v>74</v>
      </c>
      <c r="E54" s="2"/>
      <c r="F54" s="42">
        <f>F55</f>
        <v>23000</v>
      </c>
      <c r="G54" s="30"/>
    </row>
    <row r="55" spans="1:8" ht="25.5" x14ac:dyDescent="0.2">
      <c r="A55" s="4" t="s">
        <v>58</v>
      </c>
      <c r="B55" s="22"/>
      <c r="C55" s="25"/>
      <c r="D55" s="15"/>
      <c r="E55" s="5">
        <v>200</v>
      </c>
      <c r="F55" s="41">
        <v>23000</v>
      </c>
      <c r="G55" s="30"/>
    </row>
    <row r="56" spans="1:8" ht="11.25" customHeight="1" x14ac:dyDescent="0.2">
      <c r="A56" s="20" t="s">
        <v>12</v>
      </c>
      <c r="B56" s="20"/>
      <c r="C56" s="21" t="s">
        <v>38</v>
      </c>
      <c r="D56" s="21"/>
      <c r="E56" s="20"/>
      <c r="F56" s="48">
        <f>F57+F74</f>
        <v>11806661.950000001</v>
      </c>
      <c r="G56" s="30"/>
    </row>
    <row r="57" spans="1:8" x14ac:dyDescent="0.2">
      <c r="A57" s="22" t="s">
        <v>13</v>
      </c>
      <c r="B57" s="22"/>
      <c r="C57" s="23" t="s">
        <v>39</v>
      </c>
      <c r="D57" s="23"/>
      <c r="E57" s="22"/>
      <c r="F57" s="47">
        <f>F58+F66+F68+F72+F60+F64+F62+F70</f>
        <v>11649375.950000001</v>
      </c>
      <c r="G57" s="30"/>
    </row>
    <row r="58" spans="1:8" ht="25.5" x14ac:dyDescent="0.2">
      <c r="A58" s="1" t="s">
        <v>75</v>
      </c>
      <c r="B58" s="22"/>
      <c r="C58" s="23"/>
      <c r="D58" s="14" t="s">
        <v>77</v>
      </c>
      <c r="E58" s="6"/>
      <c r="F58" s="42">
        <f>F59</f>
        <v>3578463.95</v>
      </c>
      <c r="G58" s="30"/>
    </row>
    <row r="59" spans="1:8" ht="25.5" x14ac:dyDescent="0.2">
      <c r="A59" s="4" t="s">
        <v>58</v>
      </c>
      <c r="B59" s="22"/>
      <c r="C59" s="23"/>
      <c r="D59" s="16"/>
      <c r="E59" s="5">
        <v>200</v>
      </c>
      <c r="F59" s="41">
        <f>3078474+499989.95</f>
        <v>3578463.95</v>
      </c>
      <c r="G59" s="30"/>
      <c r="H59" s="40"/>
    </row>
    <row r="60" spans="1:8" ht="25.5" x14ac:dyDescent="0.2">
      <c r="A60" s="1" t="s">
        <v>127</v>
      </c>
      <c r="B60" s="22"/>
      <c r="C60" s="23"/>
      <c r="D60" s="16" t="s">
        <v>128</v>
      </c>
      <c r="E60" s="2"/>
      <c r="F60" s="42">
        <f>F61</f>
        <v>53986.619999999995</v>
      </c>
      <c r="G60" s="30"/>
    </row>
    <row r="61" spans="1:8" ht="25.5" x14ac:dyDescent="0.2">
      <c r="A61" s="4" t="s">
        <v>58</v>
      </c>
      <c r="B61" s="22"/>
      <c r="C61" s="23"/>
      <c r="D61" s="16"/>
      <c r="E61" s="2">
        <v>200</v>
      </c>
      <c r="F61" s="41">
        <f>203753-149766.38</f>
        <v>53986.619999999995</v>
      </c>
      <c r="G61" s="30"/>
    </row>
    <row r="62" spans="1:8" ht="38.25" x14ac:dyDescent="0.2">
      <c r="A62" s="4" t="s">
        <v>151</v>
      </c>
      <c r="B62" s="22"/>
      <c r="C62" s="23"/>
      <c r="D62" s="16" t="s">
        <v>128</v>
      </c>
      <c r="E62" s="2"/>
      <c r="F62" s="41">
        <f>F63</f>
        <v>149766.38</v>
      </c>
      <c r="G62" s="30"/>
    </row>
    <row r="63" spans="1:8" x14ac:dyDescent="0.2">
      <c r="A63" s="4" t="s">
        <v>62</v>
      </c>
      <c r="B63" s="22"/>
      <c r="C63" s="23"/>
      <c r="D63" s="16"/>
      <c r="E63" s="2">
        <v>500</v>
      </c>
      <c r="F63" s="41">
        <v>149766.38</v>
      </c>
      <c r="G63" s="30"/>
    </row>
    <row r="64" spans="1:8" ht="50.25" customHeight="1" x14ac:dyDescent="0.2">
      <c r="A64" s="1" t="s">
        <v>149</v>
      </c>
      <c r="B64" s="22"/>
      <c r="C64" s="23"/>
      <c r="D64" s="16" t="s">
        <v>131</v>
      </c>
      <c r="E64" s="2"/>
      <c r="F64" s="41">
        <f>F65</f>
        <v>84773</v>
      </c>
      <c r="G64" s="30"/>
    </row>
    <row r="65" spans="1:7" x14ac:dyDescent="0.2">
      <c r="A65" s="4" t="s">
        <v>62</v>
      </c>
      <c r="B65" s="22"/>
      <c r="C65" s="23"/>
      <c r="D65" s="16"/>
      <c r="E65" s="2">
        <v>500</v>
      </c>
      <c r="F65" s="41">
        <v>84773</v>
      </c>
      <c r="G65" s="30"/>
    </row>
    <row r="66" spans="1:7" ht="25.5" x14ac:dyDescent="0.2">
      <c r="A66" s="1" t="s">
        <v>76</v>
      </c>
      <c r="B66" s="22"/>
      <c r="C66" s="23"/>
      <c r="D66" s="2" t="s">
        <v>78</v>
      </c>
      <c r="E66" s="3"/>
      <c r="F66" s="42">
        <f>F67</f>
        <v>2300419</v>
      </c>
      <c r="G66" s="30"/>
    </row>
    <row r="67" spans="1:7" ht="25.5" x14ac:dyDescent="0.2">
      <c r="A67" s="4" t="s">
        <v>58</v>
      </c>
      <c r="B67" s="22"/>
      <c r="C67" s="23"/>
      <c r="D67" s="16"/>
      <c r="E67" s="5">
        <v>200</v>
      </c>
      <c r="F67" s="41">
        <v>2300419</v>
      </c>
      <c r="G67" s="30"/>
    </row>
    <row r="68" spans="1:7" x14ac:dyDescent="0.2">
      <c r="A68" s="1" t="s">
        <v>97</v>
      </c>
      <c r="B68" s="22"/>
      <c r="C68" s="23"/>
      <c r="D68" s="16" t="s">
        <v>118</v>
      </c>
      <c r="E68" s="2"/>
      <c r="F68" s="41">
        <f>F69</f>
        <v>1025733.7599999998</v>
      </c>
      <c r="G68" s="30"/>
    </row>
    <row r="69" spans="1:7" ht="29.25" customHeight="1" x14ac:dyDescent="0.2">
      <c r="A69" s="4" t="s">
        <v>58</v>
      </c>
      <c r="B69" s="22"/>
      <c r="C69" s="23"/>
      <c r="D69" s="16"/>
      <c r="E69" s="5">
        <v>200</v>
      </c>
      <c r="F69" s="41">
        <f>3871295-2845561.24</f>
        <v>1025733.7599999998</v>
      </c>
      <c r="G69" s="30"/>
    </row>
    <row r="70" spans="1:7" ht="25.5" customHeight="1" x14ac:dyDescent="0.2">
      <c r="A70" s="4" t="s">
        <v>152</v>
      </c>
      <c r="B70" s="22"/>
      <c r="C70" s="23"/>
      <c r="D70" s="16" t="s">
        <v>118</v>
      </c>
      <c r="E70" s="5"/>
      <c r="F70" s="41">
        <f>F71</f>
        <v>2845561.24</v>
      </c>
      <c r="G70" s="30"/>
    </row>
    <row r="71" spans="1:7" ht="13.5" customHeight="1" x14ac:dyDescent="0.2">
      <c r="A71" s="4" t="s">
        <v>62</v>
      </c>
      <c r="B71" s="22"/>
      <c r="C71" s="23"/>
      <c r="D71" s="16"/>
      <c r="E71" s="5">
        <v>500</v>
      </c>
      <c r="F71" s="41">
        <v>2845561.24</v>
      </c>
      <c r="G71" s="30"/>
    </row>
    <row r="72" spans="1:7" ht="51" x14ac:dyDescent="0.2">
      <c r="A72" s="1" t="s">
        <v>150</v>
      </c>
      <c r="B72" s="22"/>
      <c r="C72" s="23"/>
      <c r="D72" s="16" t="s">
        <v>130</v>
      </c>
      <c r="E72" s="2"/>
      <c r="F72" s="42">
        <f>F73</f>
        <v>1610672</v>
      </c>
      <c r="G72" s="30"/>
    </row>
    <row r="73" spans="1:7" x14ac:dyDescent="0.2">
      <c r="A73" s="4" t="s">
        <v>62</v>
      </c>
      <c r="B73" s="22"/>
      <c r="C73" s="23"/>
      <c r="D73" s="16"/>
      <c r="E73" s="2">
        <v>500</v>
      </c>
      <c r="F73" s="41">
        <v>1610672</v>
      </c>
      <c r="G73" s="30"/>
    </row>
    <row r="74" spans="1:7" x14ac:dyDescent="0.2">
      <c r="A74" s="1" t="s">
        <v>119</v>
      </c>
      <c r="B74" s="22"/>
      <c r="C74" s="23" t="s">
        <v>122</v>
      </c>
      <c r="D74" s="16"/>
      <c r="E74" s="2"/>
      <c r="F74" s="42">
        <f>F75+F77</f>
        <v>157286</v>
      </c>
      <c r="G74" s="30"/>
    </row>
    <row r="75" spans="1:7" ht="38.25" x14ac:dyDescent="0.2">
      <c r="A75" s="1" t="s">
        <v>120</v>
      </c>
      <c r="B75" s="22"/>
      <c r="C75" s="23"/>
      <c r="D75" s="16" t="s">
        <v>123</v>
      </c>
      <c r="E75" s="2"/>
      <c r="F75" s="42">
        <f>F76</f>
        <v>7865</v>
      </c>
      <c r="G75" s="30"/>
    </row>
    <row r="76" spans="1:7" x14ac:dyDescent="0.2">
      <c r="A76" s="4" t="s">
        <v>59</v>
      </c>
      <c r="B76" s="22"/>
      <c r="C76" s="23"/>
      <c r="D76" s="16"/>
      <c r="E76" s="5">
        <v>800</v>
      </c>
      <c r="F76" s="41">
        <v>7865</v>
      </c>
      <c r="G76" s="30"/>
    </row>
    <row r="77" spans="1:7" ht="63.75" x14ac:dyDescent="0.2">
      <c r="A77" s="1" t="s">
        <v>121</v>
      </c>
      <c r="B77" s="22"/>
      <c r="C77" s="23"/>
      <c r="D77" s="16" t="s">
        <v>124</v>
      </c>
      <c r="E77" s="2"/>
      <c r="F77" s="42">
        <f>F78</f>
        <v>149421</v>
      </c>
      <c r="G77" s="30"/>
    </row>
    <row r="78" spans="1:7" x14ac:dyDescent="0.2">
      <c r="A78" s="4" t="s">
        <v>59</v>
      </c>
      <c r="B78" s="22"/>
      <c r="C78" s="23"/>
      <c r="D78" s="16"/>
      <c r="E78" s="5">
        <v>800</v>
      </c>
      <c r="F78" s="41">
        <v>149421</v>
      </c>
      <c r="G78" s="30"/>
    </row>
    <row r="79" spans="1:7" x14ac:dyDescent="0.2">
      <c r="A79" s="20" t="s">
        <v>14</v>
      </c>
      <c r="B79" s="20"/>
      <c r="C79" s="21" t="s">
        <v>40</v>
      </c>
      <c r="D79" s="21"/>
      <c r="E79" s="20"/>
      <c r="F79" s="48">
        <f>F80+F83+F87</f>
        <v>5086889.9000000004</v>
      </c>
      <c r="G79" s="30"/>
    </row>
    <row r="80" spans="1:7" x14ac:dyDescent="0.2">
      <c r="A80" s="22" t="s">
        <v>47</v>
      </c>
      <c r="B80" s="22"/>
      <c r="C80" s="23" t="s">
        <v>46</v>
      </c>
      <c r="D80" s="21"/>
      <c r="E80" s="22"/>
      <c r="F80" s="47">
        <f>F81</f>
        <v>22200</v>
      </c>
      <c r="G80" s="30"/>
    </row>
    <row r="81" spans="1:9" ht="25.5" x14ac:dyDescent="0.2">
      <c r="A81" s="1" t="s">
        <v>79</v>
      </c>
      <c r="B81" s="22"/>
      <c r="C81" s="21"/>
      <c r="D81" s="2" t="s">
        <v>80</v>
      </c>
      <c r="E81" s="3"/>
      <c r="F81" s="42">
        <f>F82</f>
        <v>22200</v>
      </c>
      <c r="G81" s="30"/>
    </row>
    <row r="82" spans="1:9" ht="25.5" x14ac:dyDescent="0.2">
      <c r="A82" s="4" t="s">
        <v>58</v>
      </c>
      <c r="B82" s="22"/>
      <c r="C82" s="21"/>
      <c r="D82" s="2"/>
      <c r="E82" s="5">
        <v>200</v>
      </c>
      <c r="F82" s="41">
        <v>22200</v>
      </c>
      <c r="G82" s="30"/>
    </row>
    <row r="83" spans="1:9" x14ac:dyDescent="0.2">
      <c r="A83" s="22" t="s">
        <v>15</v>
      </c>
      <c r="B83" s="22"/>
      <c r="C83" s="23" t="s">
        <v>41</v>
      </c>
      <c r="D83" s="23"/>
      <c r="E83" s="22"/>
      <c r="F83" s="47">
        <f>F84</f>
        <v>1039000</v>
      </c>
      <c r="G83" s="30"/>
    </row>
    <row r="84" spans="1:9" ht="25.5" x14ac:dyDescent="0.2">
      <c r="A84" s="1" t="s">
        <v>126</v>
      </c>
      <c r="B84" s="22"/>
      <c r="C84" s="23"/>
      <c r="D84" s="16" t="s">
        <v>81</v>
      </c>
      <c r="E84" s="3"/>
      <c r="F84" s="42">
        <f>F85+F86</f>
        <v>1039000</v>
      </c>
      <c r="G84" s="30"/>
    </row>
    <row r="85" spans="1:9" ht="24.75" customHeight="1" x14ac:dyDescent="0.2">
      <c r="A85" s="4" t="s">
        <v>58</v>
      </c>
      <c r="B85" s="22"/>
      <c r="C85" s="23"/>
      <c r="D85" s="16"/>
      <c r="E85" s="5">
        <v>200</v>
      </c>
      <c r="F85" s="41">
        <v>799000</v>
      </c>
      <c r="G85" s="30"/>
    </row>
    <row r="86" spans="1:9" ht="37.5" customHeight="1" x14ac:dyDescent="0.2">
      <c r="A86" s="4" t="s">
        <v>143</v>
      </c>
      <c r="B86" s="22"/>
      <c r="C86" s="23"/>
      <c r="D86" s="16"/>
      <c r="E86" s="5">
        <v>400</v>
      </c>
      <c r="F86" s="41">
        <v>240000</v>
      </c>
      <c r="G86" s="30"/>
    </row>
    <row r="87" spans="1:9" x14ac:dyDescent="0.2">
      <c r="A87" s="22" t="s">
        <v>16</v>
      </c>
      <c r="B87" s="22"/>
      <c r="C87" s="23" t="s">
        <v>42</v>
      </c>
      <c r="D87" s="23"/>
      <c r="E87" s="22"/>
      <c r="F87" s="47">
        <f>F88+F91+F97+F99+F93+F95</f>
        <v>4025689.9</v>
      </c>
      <c r="G87" s="30"/>
    </row>
    <row r="88" spans="1:9" ht="25.5" x14ac:dyDescent="0.2">
      <c r="A88" s="1" t="s">
        <v>125</v>
      </c>
      <c r="B88" s="22"/>
      <c r="C88" s="23"/>
      <c r="D88" s="2" t="s">
        <v>85</v>
      </c>
      <c r="E88" s="2"/>
      <c r="F88" s="42">
        <f>F89+F90</f>
        <v>3160800</v>
      </c>
      <c r="G88" s="30"/>
    </row>
    <row r="89" spans="1:9" ht="25.5" x14ac:dyDescent="0.2">
      <c r="A89" s="4" t="s">
        <v>58</v>
      </c>
      <c r="B89" s="22"/>
      <c r="C89" s="23"/>
      <c r="D89" s="2"/>
      <c r="E89" s="5">
        <v>200</v>
      </c>
      <c r="F89" s="41">
        <v>3150800</v>
      </c>
      <c r="G89" s="30"/>
    </row>
    <row r="90" spans="1:9" x14ac:dyDescent="0.2">
      <c r="A90" s="4" t="s">
        <v>59</v>
      </c>
      <c r="B90" s="22"/>
      <c r="C90" s="23"/>
      <c r="D90" s="2"/>
      <c r="E90" s="5">
        <v>800</v>
      </c>
      <c r="F90" s="41">
        <v>10000</v>
      </c>
      <c r="G90" s="30"/>
    </row>
    <row r="91" spans="1:9" ht="25.5" x14ac:dyDescent="0.2">
      <c r="A91" s="1" t="s">
        <v>82</v>
      </c>
      <c r="B91" s="22"/>
      <c r="C91" s="23"/>
      <c r="D91" s="2" t="s">
        <v>86</v>
      </c>
      <c r="E91" s="18"/>
      <c r="F91" s="42">
        <f>F92</f>
        <v>100000</v>
      </c>
      <c r="G91" s="30"/>
    </row>
    <row r="92" spans="1:9" ht="25.5" x14ac:dyDescent="0.2">
      <c r="A92" s="17" t="s">
        <v>58</v>
      </c>
      <c r="B92" s="22"/>
      <c r="C92" s="23"/>
      <c r="D92" s="2"/>
      <c r="E92" s="5">
        <v>200</v>
      </c>
      <c r="F92" s="41">
        <f>265620-165620</f>
        <v>100000</v>
      </c>
      <c r="G92" s="30"/>
      <c r="I92" s="11" t="s">
        <v>98</v>
      </c>
    </row>
    <row r="93" spans="1:9" ht="25.5" x14ac:dyDescent="0.2">
      <c r="A93" s="51" t="s">
        <v>145</v>
      </c>
      <c r="B93" s="22"/>
      <c r="C93" s="23"/>
      <c r="D93" s="2" t="s">
        <v>146</v>
      </c>
      <c r="E93" s="5"/>
      <c r="F93" s="52">
        <f>F94</f>
        <v>165620</v>
      </c>
      <c r="G93" s="30"/>
    </row>
    <row r="94" spans="1:9" ht="25.5" x14ac:dyDescent="0.2">
      <c r="A94" s="17" t="s">
        <v>58</v>
      </c>
      <c r="B94" s="22"/>
      <c r="C94" s="23"/>
      <c r="D94" s="2"/>
      <c r="E94" s="5">
        <v>200</v>
      </c>
      <c r="F94" s="52">
        <v>165620</v>
      </c>
      <c r="G94" s="30"/>
    </row>
    <row r="95" spans="1:9" ht="25.5" x14ac:dyDescent="0.2">
      <c r="A95" s="51" t="s">
        <v>155</v>
      </c>
      <c r="B95" s="22"/>
      <c r="C95" s="23"/>
      <c r="D95" s="2" t="s">
        <v>147</v>
      </c>
      <c r="E95" s="5"/>
      <c r="F95" s="52">
        <f>F96</f>
        <v>8716.84</v>
      </c>
      <c r="G95" s="30"/>
    </row>
    <row r="96" spans="1:9" ht="25.5" x14ac:dyDescent="0.2">
      <c r="A96" s="17" t="s">
        <v>58</v>
      </c>
      <c r="B96" s="22"/>
      <c r="C96" s="23"/>
      <c r="D96" s="2"/>
      <c r="E96" s="5">
        <v>200</v>
      </c>
      <c r="F96" s="52">
        <v>8716.84</v>
      </c>
      <c r="G96" s="30"/>
    </row>
    <row r="97" spans="1:7" ht="25.5" x14ac:dyDescent="0.2">
      <c r="A97" s="1" t="s">
        <v>83</v>
      </c>
      <c r="B97" s="22"/>
      <c r="C97" s="23"/>
      <c r="D97" s="2" t="s">
        <v>87</v>
      </c>
      <c r="E97" s="2"/>
      <c r="F97" s="42">
        <f>F98</f>
        <v>260000</v>
      </c>
      <c r="G97" s="30"/>
    </row>
    <row r="98" spans="1:7" ht="25.5" x14ac:dyDescent="0.2">
      <c r="A98" s="4" t="s">
        <v>58</v>
      </c>
      <c r="B98" s="22"/>
      <c r="C98" s="23"/>
      <c r="D98" s="2"/>
      <c r="E98" s="5">
        <v>200</v>
      </c>
      <c r="F98" s="41">
        <v>260000</v>
      </c>
      <c r="G98" s="30"/>
    </row>
    <row r="99" spans="1:7" ht="25.5" x14ac:dyDescent="0.2">
      <c r="A99" s="1" t="s">
        <v>84</v>
      </c>
      <c r="B99" s="22"/>
      <c r="C99" s="23"/>
      <c r="D99" s="16" t="s">
        <v>88</v>
      </c>
      <c r="E99" s="3"/>
      <c r="F99" s="42">
        <f>F100</f>
        <v>330553.06000000006</v>
      </c>
      <c r="G99" s="30"/>
    </row>
    <row r="100" spans="1:7" ht="27" customHeight="1" x14ac:dyDescent="0.2">
      <c r="A100" s="17" t="s">
        <v>58</v>
      </c>
      <c r="B100" s="22"/>
      <c r="C100" s="23"/>
      <c r="D100" s="16"/>
      <c r="E100" s="5">
        <v>200</v>
      </c>
      <c r="F100" s="41">
        <f>158021+134096.9+108283.16-69848</f>
        <v>330553.06000000006</v>
      </c>
      <c r="G100" s="31"/>
    </row>
    <row r="101" spans="1:7" x14ac:dyDescent="0.2">
      <c r="A101" s="20" t="s">
        <v>17</v>
      </c>
      <c r="B101" s="20"/>
      <c r="C101" s="21" t="s">
        <v>26</v>
      </c>
      <c r="D101" s="21"/>
      <c r="E101" s="20"/>
      <c r="F101" s="48">
        <f>F102</f>
        <v>136032</v>
      </c>
      <c r="G101" s="30"/>
    </row>
    <row r="102" spans="1:7" x14ac:dyDescent="0.2">
      <c r="A102" s="22" t="s">
        <v>18</v>
      </c>
      <c r="B102" s="22"/>
      <c r="C102" s="23" t="s">
        <v>43</v>
      </c>
      <c r="D102" s="23"/>
      <c r="E102" s="22"/>
      <c r="F102" s="47">
        <f>F103+F105</f>
        <v>136032</v>
      </c>
      <c r="G102" s="30"/>
    </row>
    <row r="103" spans="1:7" ht="25.5" x14ac:dyDescent="0.2">
      <c r="A103" s="1" t="s">
        <v>89</v>
      </c>
      <c r="B103" s="22"/>
      <c r="C103" s="23"/>
      <c r="D103" s="16" t="s">
        <v>90</v>
      </c>
      <c r="E103" s="2"/>
      <c r="F103" s="42">
        <f>F104</f>
        <v>136032</v>
      </c>
      <c r="G103" s="30"/>
    </row>
    <row r="104" spans="1:7" x14ac:dyDescent="0.2">
      <c r="A104" s="4" t="s">
        <v>62</v>
      </c>
      <c r="B104" s="22"/>
      <c r="C104" s="23"/>
      <c r="D104" s="16"/>
      <c r="E104" s="6">
        <v>500</v>
      </c>
      <c r="F104" s="49">
        <v>136032</v>
      </c>
      <c r="G104" s="30"/>
    </row>
    <row r="105" spans="1:7" ht="38.25" hidden="1" x14ac:dyDescent="0.2">
      <c r="A105" s="1" t="s">
        <v>134</v>
      </c>
      <c r="B105" s="22"/>
      <c r="C105" s="23"/>
      <c r="D105" s="16" t="s">
        <v>133</v>
      </c>
      <c r="E105" s="2"/>
      <c r="F105" s="49">
        <f>F106</f>
        <v>0</v>
      </c>
      <c r="G105" s="30"/>
    </row>
    <row r="106" spans="1:7" hidden="1" x14ac:dyDescent="0.2">
      <c r="A106" s="4" t="s">
        <v>62</v>
      </c>
      <c r="B106" s="22"/>
      <c r="C106" s="23"/>
      <c r="D106" s="16"/>
      <c r="E106" s="6">
        <v>500</v>
      </c>
      <c r="F106" s="49">
        <v>0</v>
      </c>
      <c r="G106" s="30"/>
    </row>
    <row r="107" spans="1:7" x14ac:dyDescent="0.2">
      <c r="A107" s="20" t="s">
        <v>19</v>
      </c>
      <c r="B107" s="20"/>
      <c r="C107" s="21" t="s">
        <v>44</v>
      </c>
      <c r="D107" s="21"/>
      <c r="E107" s="20"/>
      <c r="F107" s="48">
        <f>F108+F111</f>
        <v>327206</v>
      </c>
      <c r="G107" s="30"/>
    </row>
    <row r="108" spans="1:7" x14ac:dyDescent="0.2">
      <c r="A108" s="22" t="s">
        <v>20</v>
      </c>
      <c r="B108" s="22"/>
      <c r="C108" s="23" t="s">
        <v>45</v>
      </c>
      <c r="D108" s="23"/>
      <c r="E108" s="22"/>
      <c r="F108" s="47">
        <f>F109+F113</f>
        <v>327206</v>
      </c>
      <c r="G108" s="30"/>
    </row>
    <row r="109" spans="1:7" ht="25.5" x14ac:dyDescent="0.2">
      <c r="A109" s="1" t="s">
        <v>91</v>
      </c>
      <c r="B109" s="22"/>
      <c r="C109" s="23"/>
      <c r="D109" s="16" t="s">
        <v>92</v>
      </c>
      <c r="E109" s="2"/>
      <c r="F109" s="42">
        <f>F110</f>
        <v>237206</v>
      </c>
      <c r="G109" s="30"/>
    </row>
    <row r="110" spans="1:7" x14ac:dyDescent="0.2">
      <c r="A110" s="4" t="s">
        <v>62</v>
      </c>
      <c r="B110" s="22"/>
      <c r="C110" s="23"/>
      <c r="D110" s="16"/>
      <c r="E110" s="6">
        <v>500</v>
      </c>
      <c r="F110" s="41">
        <v>237206</v>
      </c>
      <c r="G110" s="30"/>
    </row>
    <row r="111" spans="1:7" ht="38.25" hidden="1" x14ac:dyDescent="0.2">
      <c r="A111" s="1" t="s">
        <v>136</v>
      </c>
      <c r="B111" s="22"/>
      <c r="C111" s="23"/>
      <c r="D111" s="16" t="s">
        <v>135</v>
      </c>
      <c r="E111" s="2"/>
      <c r="F111" s="41">
        <f>F112</f>
        <v>0</v>
      </c>
      <c r="G111" s="30"/>
    </row>
    <row r="112" spans="1:7" hidden="1" x14ac:dyDescent="0.2">
      <c r="A112" s="4" t="s">
        <v>62</v>
      </c>
      <c r="B112" s="22"/>
      <c r="C112" s="23"/>
      <c r="D112" s="16"/>
      <c r="E112" s="6">
        <v>500</v>
      </c>
      <c r="F112" s="41">
        <v>0</v>
      </c>
      <c r="G112" s="30"/>
    </row>
    <row r="113" spans="1:7" ht="25.5" x14ac:dyDescent="0.2">
      <c r="A113" s="1" t="s">
        <v>114</v>
      </c>
      <c r="B113" s="16"/>
      <c r="C113" s="23"/>
      <c r="D113" s="16" t="s">
        <v>115</v>
      </c>
      <c r="E113" s="2"/>
      <c r="F113" s="42">
        <f>F114</f>
        <v>90000</v>
      </c>
      <c r="G113" s="30"/>
    </row>
    <row r="114" spans="1:7" ht="25.5" x14ac:dyDescent="0.2">
      <c r="A114" s="4" t="s">
        <v>58</v>
      </c>
      <c r="B114" s="22"/>
      <c r="C114" s="23"/>
      <c r="D114" s="19"/>
      <c r="E114" s="5">
        <v>200</v>
      </c>
      <c r="F114" s="41">
        <v>90000</v>
      </c>
      <c r="G114" s="30"/>
    </row>
    <row r="115" spans="1:7" x14ac:dyDescent="0.2">
      <c r="A115" s="20" t="s">
        <v>21</v>
      </c>
      <c r="B115" s="20"/>
      <c r="C115" s="21">
        <v>1000</v>
      </c>
      <c r="D115" s="21"/>
      <c r="E115" s="20"/>
      <c r="F115" s="48">
        <f>F116+F119+F122</f>
        <v>1313245</v>
      </c>
      <c r="G115" s="30"/>
    </row>
    <row r="116" spans="1:7" ht="18.75" customHeight="1" x14ac:dyDescent="0.2">
      <c r="A116" s="22" t="s">
        <v>49</v>
      </c>
      <c r="B116" s="22"/>
      <c r="C116" s="23" t="s">
        <v>48</v>
      </c>
      <c r="D116" s="21"/>
      <c r="E116" s="22"/>
      <c r="F116" s="47">
        <f>F117</f>
        <v>95000</v>
      </c>
      <c r="G116" s="30"/>
    </row>
    <row r="117" spans="1:7" ht="23.25" customHeight="1" x14ac:dyDescent="0.2">
      <c r="A117" s="1" t="s">
        <v>107</v>
      </c>
      <c r="B117" s="2"/>
      <c r="C117" s="21"/>
      <c r="D117" s="23" t="s">
        <v>108</v>
      </c>
      <c r="E117" s="22"/>
      <c r="F117" s="49">
        <f>F118</f>
        <v>95000</v>
      </c>
      <c r="G117" s="30"/>
    </row>
    <row r="118" spans="1:7" ht="12" customHeight="1" x14ac:dyDescent="0.2">
      <c r="A118" s="22" t="s">
        <v>109</v>
      </c>
      <c r="B118" s="22"/>
      <c r="C118" s="21"/>
      <c r="D118" s="21"/>
      <c r="E118" s="22">
        <v>300</v>
      </c>
      <c r="F118" s="49">
        <f>14400-2400+83000</f>
        <v>95000</v>
      </c>
      <c r="G118" s="30"/>
    </row>
    <row r="119" spans="1:7" hidden="1" x14ac:dyDescent="0.2">
      <c r="A119" s="22" t="s">
        <v>22</v>
      </c>
      <c r="B119" s="22"/>
      <c r="C119" s="23">
        <v>1003</v>
      </c>
      <c r="D119" s="23"/>
      <c r="E119" s="22"/>
      <c r="F119" s="47">
        <f>F125+F127+F120</f>
        <v>0</v>
      </c>
      <c r="G119" s="30"/>
    </row>
    <row r="120" spans="1:7" hidden="1" x14ac:dyDescent="0.2">
      <c r="A120" s="22" t="s">
        <v>22</v>
      </c>
      <c r="B120" s="22"/>
      <c r="C120" s="23"/>
      <c r="D120" s="23" t="s">
        <v>65</v>
      </c>
      <c r="E120" s="22"/>
      <c r="F120" s="47">
        <f>F121</f>
        <v>0</v>
      </c>
      <c r="G120" s="30"/>
    </row>
    <row r="121" spans="1:7" ht="38.25" hidden="1" x14ac:dyDescent="0.2">
      <c r="A121" s="37" t="s">
        <v>132</v>
      </c>
      <c r="B121" s="37"/>
      <c r="C121" s="38"/>
      <c r="D121" s="38"/>
      <c r="E121" s="37">
        <v>300</v>
      </c>
      <c r="F121" s="49">
        <v>0</v>
      </c>
      <c r="G121" s="39"/>
    </row>
    <row r="122" spans="1:7" x14ac:dyDescent="0.2">
      <c r="A122" s="22" t="s">
        <v>138</v>
      </c>
      <c r="B122" s="37"/>
      <c r="C122" s="23" t="s">
        <v>137</v>
      </c>
      <c r="D122" s="38"/>
      <c r="E122" s="37"/>
      <c r="F122" s="49">
        <f>F123</f>
        <v>1218245</v>
      </c>
      <c r="G122" s="39"/>
    </row>
    <row r="123" spans="1:7" ht="38.25" x14ac:dyDescent="0.2">
      <c r="A123" s="1" t="s">
        <v>117</v>
      </c>
      <c r="B123" s="22"/>
      <c r="C123" s="23"/>
      <c r="D123" s="16" t="s">
        <v>116</v>
      </c>
      <c r="E123" s="6"/>
      <c r="F123" s="41">
        <f>F124</f>
        <v>1218245</v>
      </c>
      <c r="G123" s="30"/>
    </row>
    <row r="124" spans="1:7" x14ac:dyDescent="0.2">
      <c r="A124" s="37" t="s">
        <v>139</v>
      </c>
      <c r="B124" s="22"/>
      <c r="C124" s="23"/>
      <c r="D124" s="19"/>
      <c r="E124" s="6">
        <v>300</v>
      </c>
      <c r="F124" s="49">
        <f>1046000+102397+69848</f>
        <v>1218245</v>
      </c>
      <c r="G124" s="30"/>
    </row>
    <row r="125" spans="1:7" ht="38.25" hidden="1" x14ac:dyDescent="0.2">
      <c r="A125" s="1" t="s">
        <v>101</v>
      </c>
      <c r="B125" s="24"/>
      <c r="C125" s="24"/>
      <c r="D125" s="16" t="s">
        <v>102</v>
      </c>
      <c r="E125" s="6"/>
      <c r="F125" s="49">
        <f>F126</f>
        <v>0</v>
      </c>
      <c r="G125" s="30"/>
    </row>
    <row r="126" spans="1:7" hidden="1" x14ac:dyDescent="0.2">
      <c r="A126" s="1" t="s">
        <v>62</v>
      </c>
      <c r="B126" s="24"/>
      <c r="C126" s="24"/>
      <c r="D126" s="16"/>
      <c r="E126" s="6">
        <v>500</v>
      </c>
      <c r="F126" s="49"/>
      <c r="G126" s="30"/>
    </row>
    <row r="127" spans="1:7" ht="25.5" hidden="1" x14ac:dyDescent="0.2">
      <c r="A127" s="1" t="s">
        <v>99</v>
      </c>
      <c r="B127" s="22"/>
      <c r="C127" s="23"/>
      <c r="D127" s="16" t="s">
        <v>100</v>
      </c>
      <c r="E127" s="6"/>
      <c r="F127" s="49">
        <f>F128</f>
        <v>0</v>
      </c>
      <c r="G127" s="30"/>
    </row>
    <row r="128" spans="1:7" hidden="1" x14ac:dyDescent="0.2">
      <c r="A128" s="1" t="s">
        <v>62</v>
      </c>
      <c r="B128" s="22"/>
      <c r="C128" s="23"/>
      <c r="D128" s="16"/>
      <c r="E128" s="6">
        <v>500</v>
      </c>
      <c r="F128" s="49"/>
      <c r="G128" s="30"/>
    </row>
    <row r="129" spans="1:8" x14ac:dyDescent="0.2">
      <c r="A129" s="20" t="s">
        <v>23</v>
      </c>
      <c r="B129" s="20"/>
      <c r="C129" s="21">
        <v>1100</v>
      </c>
      <c r="D129" s="21"/>
      <c r="E129" s="20"/>
      <c r="F129" s="48">
        <f>F130</f>
        <v>20000</v>
      </c>
      <c r="G129" s="30"/>
    </row>
    <row r="130" spans="1:8" x14ac:dyDescent="0.2">
      <c r="A130" s="22" t="s">
        <v>24</v>
      </c>
      <c r="B130" s="22"/>
      <c r="C130" s="23">
        <v>1102</v>
      </c>
      <c r="D130" s="23"/>
      <c r="E130" s="22"/>
      <c r="F130" s="47">
        <f>F131+F133+F135</f>
        <v>20000</v>
      </c>
      <c r="G130" s="30"/>
    </row>
    <row r="131" spans="1:8" ht="51" x14ac:dyDescent="0.2">
      <c r="A131" s="1" t="s">
        <v>93</v>
      </c>
      <c r="B131" s="22"/>
      <c r="C131" s="23"/>
      <c r="D131" s="16" t="s">
        <v>94</v>
      </c>
      <c r="E131" s="6"/>
      <c r="F131" s="42">
        <f>F132</f>
        <v>20000</v>
      </c>
      <c r="G131" s="30"/>
    </row>
    <row r="132" spans="1:8" ht="25.5" x14ac:dyDescent="0.2">
      <c r="A132" s="4" t="s">
        <v>58</v>
      </c>
      <c r="B132" s="22"/>
      <c r="C132" s="23"/>
      <c r="D132" s="19"/>
      <c r="E132" s="5">
        <v>200</v>
      </c>
      <c r="F132" s="41">
        <v>20000</v>
      </c>
      <c r="G132" s="30"/>
    </row>
    <row r="133" spans="1:8" ht="38.25" hidden="1" x14ac:dyDescent="0.2">
      <c r="A133" s="1" t="s">
        <v>105</v>
      </c>
      <c r="B133" s="22"/>
      <c r="C133" s="23"/>
      <c r="D133" s="16" t="s">
        <v>106</v>
      </c>
      <c r="E133" s="5"/>
      <c r="F133" s="10">
        <f>F134</f>
        <v>0</v>
      </c>
      <c r="G133" s="30"/>
    </row>
    <row r="134" spans="1:8" hidden="1" x14ac:dyDescent="0.2">
      <c r="A134" s="1" t="s">
        <v>62</v>
      </c>
      <c r="B134" s="22"/>
      <c r="C134" s="23"/>
      <c r="D134" s="19"/>
      <c r="E134" s="5">
        <v>200</v>
      </c>
      <c r="F134" s="10"/>
      <c r="G134" s="30"/>
    </row>
    <row r="135" spans="1:8" ht="38.25" hidden="1" x14ac:dyDescent="0.2">
      <c r="A135" s="4" t="s">
        <v>103</v>
      </c>
      <c r="B135" s="22"/>
      <c r="C135" s="23"/>
      <c r="D135" s="16" t="s">
        <v>104</v>
      </c>
      <c r="E135" s="5"/>
      <c r="F135" s="10">
        <f>F136</f>
        <v>0</v>
      </c>
      <c r="G135" s="30"/>
    </row>
    <row r="136" spans="1:8" ht="25.5" hidden="1" x14ac:dyDescent="0.2">
      <c r="A136" s="4" t="s">
        <v>58</v>
      </c>
      <c r="B136" s="22"/>
      <c r="C136" s="23"/>
      <c r="D136" s="19"/>
      <c r="E136" s="5">
        <v>200</v>
      </c>
      <c r="F136" s="10"/>
      <c r="G136" s="30"/>
    </row>
    <row r="137" spans="1:8" x14ac:dyDescent="0.2">
      <c r="A137" s="20" t="s">
        <v>25</v>
      </c>
      <c r="B137" s="20"/>
      <c r="C137" s="21"/>
      <c r="D137" s="21"/>
      <c r="E137" s="20"/>
      <c r="F137" s="9">
        <f>F16+F44+F49+F56+F79+F101+F107+F115+F129</f>
        <v>27242684.850000001</v>
      </c>
      <c r="G137" s="31"/>
      <c r="H137" s="36"/>
    </row>
    <row r="138" spans="1:8" x14ac:dyDescent="0.2">
      <c r="A138" s="28"/>
      <c r="B138" s="28"/>
      <c r="C138" s="28"/>
      <c r="D138" s="28"/>
      <c r="E138" s="28"/>
      <c r="F138" s="29"/>
    </row>
    <row r="139" spans="1:8" x14ac:dyDescent="0.2">
      <c r="A139" s="27"/>
      <c r="B139" s="27"/>
      <c r="C139" s="27"/>
      <c r="D139" s="27"/>
      <c r="E139" s="27"/>
      <c r="F139" s="27"/>
      <c r="G139" s="31"/>
    </row>
  </sheetData>
  <mergeCells count="15"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  <mergeCell ref="D2:F2"/>
    <mergeCell ref="D3:F3"/>
    <mergeCell ref="D4:F4"/>
    <mergeCell ref="D5:F5"/>
    <mergeCell ref="D7:F7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8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2023-03-30T12:18:39Z</cp:lastPrinted>
  <dcterms:created xsi:type="dcterms:W3CDTF">2015-02-12T11:14:02Z</dcterms:created>
  <dcterms:modified xsi:type="dcterms:W3CDTF">2023-04-25T11:53:23Z</dcterms:modified>
</cp:coreProperties>
</file>